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ashvapahutyun\hashvapahakan gorcer\usumnaran 2012-2025\arhestagorcakan 2025\grutyunner\naxararutyun\"/>
    </mc:Choice>
  </mc:AlternateContent>
  <xr:revisionPtr revIDLastSave="0" documentId="13_ncr:1_{F859BE99-34FE-4924-BFC4-A8CB9EC9EDD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4" sheetId="1" r:id="rId1"/>
  </sheets>
  <definedNames>
    <definedName name="_xlnm.Print_Titles" localSheetId="0">'2024'!$4:$4</definedName>
  </definedNames>
  <calcPr calcId="181029"/>
</workbook>
</file>

<file path=xl/calcChain.xml><?xml version="1.0" encoding="utf-8"?>
<calcChain xmlns="http://schemas.openxmlformats.org/spreadsheetml/2006/main">
  <c r="D11" i="1" l="1"/>
  <c r="C6" i="1" l="1"/>
  <c r="D5" i="1"/>
  <c r="C19" i="1" l="1"/>
  <c r="C21" i="1" l="1"/>
  <c r="C22" i="1"/>
  <c r="C20" i="1"/>
  <c r="D23" i="1"/>
  <c r="C23" i="1" s="1"/>
  <c r="C7" i="1" l="1"/>
  <c r="C8" i="1"/>
  <c r="C9" i="1"/>
  <c r="C12" i="1"/>
  <c r="C13" i="1"/>
  <c r="C14" i="1"/>
  <c r="C16" i="1"/>
  <c r="C17" i="1"/>
  <c r="C18" i="1"/>
  <c r="C24" i="1"/>
  <c r="C25" i="1"/>
  <c r="C26" i="1"/>
  <c r="C27" i="1"/>
  <c r="C29" i="1"/>
  <c r="C30" i="1"/>
  <c r="C31" i="1"/>
  <c r="D28" i="1"/>
  <c r="C11" i="1"/>
  <c r="C15" i="1" l="1"/>
  <c r="C28" i="1"/>
  <c r="C10" i="1"/>
  <c r="C5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<sst xmlns="http://schemas.openxmlformats.org/spreadsheetml/2006/main" count="45" uniqueCount="42">
  <si>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</si>
  <si>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</si>
  <si>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</si>
  <si>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</si>
  <si>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</si>
  <si>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</si>
  <si>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</si>
  <si>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</si>
  <si>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</si>
  <si>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</si>
  <si>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</si>
  <si>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</si>
  <si>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</si>
  <si>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</si>
  <si>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</si>
  <si>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</si>
  <si>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</si>
  <si>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</si>
  <si>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</si>
  <si>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</si>
  <si>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</si>
  <si>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</si>
  <si>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</si>
  <si>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</si>
  <si>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</si>
  <si>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</si>
  <si>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</si>
  <si>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</si>
  <si>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</si>
  <si>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</si>
  <si>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</si>
  <si>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</si>
  <si>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</si>
  <si>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</si>
  <si>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</si>
  <si>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</si>
  <si>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</si>
  <si>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</si>
  <si>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մանկավարժների և վարպետների տարեկան աշխատավարձի միջին թիվ</t>
  </si>
  <si>
    <t>2024թ. Բյուջեն, այդ թվում՝ մուտքեր</t>
  </si>
  <si>
    <t>2024թ. Ընդամենը պահպանման ծախսեր (ապարատ)</t>
  </si>
  <si>
    <r>
      <rPr>
        <sz val="11"/>
        <rFont val="Calibri"/>
        <family val="2"/>
        <charset val="204"/>
      </rPr>
      <t>ՀՀ ԿԳՄՍՆ «</t>
    </r>
    <r>
      <rPr>
        <sz val="11"/>
        <rFont val="GHEA Grapalat"/>
        <family val="3"/>
      </rPr>
      <t xml:space="preserve">Վանաձորի Կ. Ղարաքեշիշյանի անվան </t>
    </r>
    <r>
      <rPr>
        <sz val="11"/>
        <rFont val="Arial LatArm"/>
        <family val="2"/>
      </rPr>
      <t>№1</t>
    </r>
    <r>
      <rPr>
        <sz val="11"/>
        <rFont val="GHEA Grapalat"/>
        <family val="3"/>
      </rPr>
      <t xml:space="preserve"> արհեստագործական պետական ուսումնարան</t>
    </r>
    <r>
      <rPr>
        <sz val="11"/>
        <rFont val="Calibri"/>
        <family val="2"/>
        <charset val="204"/>
      </rPr>
      <t>»</t>
    </r>
    <r>
      <rPr>
        <sz val="11"/>
        <rFont val="GHEA Grapalat"/>
        <family val="3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</si>
</sst>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GHEA Grapalat"/>
      <family val="3"/>
      <charset val="204"/>
    </font>
    <font>
      <sz val="11"/>
      <name val="Calibri"/>
      <family val="2"/>
      <charset val="204"/>
    </font>
    <font>
      <sz val="11"/>
      <name val="GHEA Grapalat"/>
      <family val="3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4"/>
  <sheetViews>
    <sheetView tabSelected="1" topLeftCell="A15" workbookViewId="0">
      <selection activeCell="E25" sqref="E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27" customWidth="1"/>
    <col min="4" max="4" width="31.875" style="27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26"/>
      <c r="D2" s="26"/>
    </row>
    <row r="3" spans="1:169" s="5" customFormat="1" ht="15.75">
      <c r="A3" s="4"/>
      <c r="B3" s="34" t="s">
        <v>37</v>
      </c>
      <c r="C3" s="34"/>
      <c r="D3" s="34"/>
    </row>
    <row r="4" spans="1:169" s="6" customFormat="1" ht="63" customHeight="1">
      <c r="A4" s="6" t="s">
        <v>0</v>
      </c>
      <c r="B4" s="6" t="s">
        <v>1</v>
      </c>
      <c r="C4" s="24" t="s">
        <v>2</v>
      </c>
      <c r="D4" s="33" t="s">
        <v>41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>
      <c r="A5" s="22" t="s">
        <v>3</v>
      </c>
      <c r="B5" s="23" t="s">
        <v>39</v>
      </c>
      <c r="C5" s="28">
        <f t="shared" ref="C5:C20" si="0">SUM(D5:D5)</f>
        <v>104961.76</v>
      </c>
      <c r="D5" s="29">
        <f>SUM(D6:D9)</f>
        <v>104961.76</v>
      </c>
    </row>
    <row r="6" spans="1:169" ht="18.399999999999999" customHeight="1">
      <c r="A6" s="10"/>
      <c r="B6" s="11" t="s">
        <v>4</v>
      </c>
      <c r="C6" s="28">
        <f t="shared" si="0"/>
        <v>104497.51</v>
      </c>
      <c r="D6" s="29">
        <v>104497.51</v>
      </c>
    </row>
    <row r="7" spans="1:169" ht="18.399999999999999" customHeight="1">
      <c r="A7" s="10"/>
      <c r="B7" s="11" t="s">
        <v>5</v>
      </c>
      <c r="C7" s="28">
        <f t="shared" si="0"/>
        <v>0</v>
      </c>
      <c r="D7" s="29">
        <v>0</v>
      </c>
    </row>
    <row r="8" spans="1:169" ht="18.399999999999999" customHeight="1">
      <c r="A8" s="10"/>
      <c r="B8" s="11" t="s">
        <v>6</v>
      </c>
      <c r="C8" s="28">
        <f t="shared" si="0"/>
        <v>0</v>
      </c>
      <c r="D8" s="29">
        <v>0</v>
      </c>
    </row>
    <row r="9" spans="1:169" ht="18.399999999999999" customHeight="1">
      <c r="A9" s="10"/>
      <c r="B9" s="11" t="s">
        <v>7</v>
      </c>
      <c r="C9" s="28">
        <f t="shared" si="0"/>
        <v>464.25</v>
      </c>
      <c r="D9" s="29">
        <v>464.25</v>
      </c>
    </row>
    <row r="10" spans="1:169" ht="53.1" customHeight="1">
      <c r="A10" s="7" t="s">
        <v>8</v>
      </c>
      <c r="B10" s="8" t="s">
        <v>40</v>
      </c>
      <c r="C10" s="28">
        <f t="shared" si="0"/>
        <v>0</v>
      </c>
      <c r="D10" s="29">
        <v>0</v>
      </c>
    </row>
    <row r="11" spans="1:169" ht="68.099999999999994" customHeight="1">
      <c r="A11" s="7">
        <v>1</v>
      </c>
      <c r="B11" s="12" t="s">
        <v>9</v>
      </c>
      <c r="C11" s="28">
        <f t="shared" si="0"/>
        <v>52</v>
      </c>
      <c r="D11" s="29">
        <f>D14+D13</f>
        <v>52</v>
      </c>
    </row>
    <row r="12" spans="1:169" s="15" customFormat="1">
      <c r="A12" s="13"/>
      <c r="B12" s="14" t="s">
        <v>10</v>
      </c>
      <c r="C12" s="28">
        <f t="shared" si="0"/>
        <v>0</v>
      </c>
      <c r="D12" s="29"/>
    </row>
    <row r="13" spans="1:169" ht="33.4" customHeight="1">
      <c r="A13" s="16" t="s">
        <v>11</v>
      </c>
      <c r="B13" s="17" t="s">
        <v>12</v>
      </c>
      <c r="C13" s="28">
        <f t="shared" si="0"/>
        <v>52</v>
      </c>
      <c r="D13" s="29">
        <v>52</v>
      </c>
    </row>
    <row r="14" spans="1:169" ht="34.700000000000003" customHeight="1">
      <c r="A14" s="16" t="s">
        <v>13</v>
      </c>
      <c r="B14" s="17" t="s">
        <v>14</v>
      </c>
      <c r="C14" s="28">
        <f t="shared" si="0"/>
        <v>0</v>
      </c>
      <c r="D14" s="29">
        <v>0</v>
      </c>
    </row>
    <row r="15" spans="1:169" ht="68.099999999999994" customHeight="1">
      <c r="A15" s="7">
        <v>2</v>
      </c>
      <c r="B15" s="12" t="s">
        <v>15</v>
      </c>
      <c r="C15" s="28">
        <f t="shared" si="0"/>
        <v>3</v>
      </c>
      <c r="D15" s="29">
        <v>3</v>
      </c>
    </row>
    <row r="16" spans="1:169" s="15" customFormat="1">
      <c r="A16" s="13"/>
      <c r="B16" s="14" t="s">
        <v>10</v>
      </c>
      <c r="C16" s="28">
        <f t="shared" si="0"/>
        <v>0</v>
      </c>
      <c r="D16" s="29">
        <v>0</v>
      </c>
    </row>
    <row r="17" spans="1:5" ht="22.35" customHeight="1">
      <c r="A17" s="16" t="s">
        <v>16</v>
      </c>
      <c r="B17" s="18" t="s">
        <v>17</v>
      </c>
      <c r="C17" s="28">
        <f t="shared" si="0"/>
        <v>3</v>
      </c>
      <c r="D17" s="29">
        <v>3</v>
      </c>
    </row>
    <row r="18" spans="1:5" ht="54.95" customHeight="1">
      <c r="A18" s="16" t="s">
        <v>18</v>
      </c>
      <c r="B18" s="18" t="s">
        <v>19</v>
      </c>
      <c r="C18" s="28">
        <f t="shared" si="0"/>
        <v>0</v>
      </c>
      <c r="D18" s="29">
        <v>0</v>
      </c>
    </row>
    <row r="19" spans="1:5" ht="50.45" customHeight="1">
      <c r="A19" s="16" t="s">
        <v>20</v>
      </c>
      <c r="B19" s="18" t="s">
        <v>21</v>
      </c>
      <c r="C19" s="28">
        <f t="shared" si="0"/>
        <v>1</v>
      </c>
      <c r="D19" s="29">
        <v>1</v>
      </c>
    </row>
    <row r="20" spans="1:5" ht="50.45" customHeight="1">
      <c r="A20" s="7">
        <v>3</v>
      </c>
      <c r="B20" s="12" t="s">
        <v>22</v>
      </c>
      <c r="C20" s="28">
        <f t="shared" si="0"/>
        <v>125.44</v>
      </c>
      <c r="D20" s="29">
        <v>125.44</v>
      </c>
    </row>
    <row r="21" spans="1:5" ht="50.45" customHeight="1">
      <c r="A21" s="7">
        <v>4</v>
      </c>
      <c r="B21" s="12" t="s">
        <v>31</v>
      </c>
      <c r="C21" s="28">
        <f t="shared" ref="C21:C22" si="1">SUM(D21:D21)</f>
        <v>3628.5</v>
      </c>
      <c r="D21" s="35">
        <v>3628.5</v>
      </c>
      <c r="E21" s="21" t="s">
        <v>38</v>
      </c>
    </row>
    <row r="22" spans="1:5" ht="50.45" customHeight="1">
      <c r="A22" s="7">
        <v>5</v>
      </c>
      <c r="B22" s="12" t="s">
        <v>32</v>
      </c>
      <c r="C22" s="28">
        <f t="shared" si="1"/>
        <v>0</v>
      </c>
      <c r="D22" s="29">
        <v>0</v>
      </c>
    </row>
    <row r="23" spans="1:5" ht="32.85" customHeight="1">
      <c r="A23" s="7">
        <v>6</v>
      </c>
      <c r="B23" s="12" t="s">
        <v>23</v>
      </c>
      <c r="C23" s="28">
        <f t="shared" ref="C23:C31" si="2">SUM(D23:D23)</f>
        <v>5374.06</v>
      </c>
      <c r="D23" s="29">
        <f>D24+D25+D26+D27</f>
        <v>5374.06</v>
      </c>
    </row>
    <row r="24" spans="1:5" s="15" customFormat="1">
      <c r="A24" s="13"/>
      <c r="B24" s="14" t="s">
        <v>10</v>
      </c>
      <c r="C24" s="28">
        <f t="shared" si="2"/>
        <v>0</v>
      </c>
      <c r="D24" s="29">
        <v>0</v>
      </c>
    </row>
    <row r="25" spans="1:5" ht="32.1" customHeight="1">
      <c r="A25" s="25" t="s">
        <v>33</v>
      </c>
      <c r="B25" s="18" t="s">
        <v>24</v>
      </c>
      <c r="C25" s="28">
        <f t="shared" si="2"/>
        <v>5374.06</v>
      </c>
      <c r="D25" s="29">
        <v>5374.06</v>
      </c>
    </row>
    <row r="26" spans="1:5" ht="18.95" customHeight="1">
      <c r="A26" s="16">
        <v>6.2</v>
      </c>
      <c r="B26" s="18" t="s">
        <v>25</v>
      </c>
      <c r="C26" s="28">
        <f t="shared" si="2"/>
        <v>0</v>
      </c>
      <c r="D26" s="29">
        <v>0</v>
      </c>
    </row>
    <row r="27" spans="1:5" ht="18.399999999999999" customHeight="1">
      <c r="A27" s="25" t="s">
        <v>34</v>
      </c>
      <c r="B27" s="18" t="s">
        <v>26</v>
      </c>
      <c r="C27" s="28">
        <f t="shared" si="2"/>
        <v>0</v>
      </c>
      <c r="D27" s="29">
        <v>0</v>
      </c>
    </row>
    <row r="28" spans="1:5" ht="62.25" customHeight="1">
      <c r="A28" s="7">
        <v>7</v>
      </c>
      <c r="B28" s="12" t="s">
        <v>27</v>
      </c>
      <c r="C28" s="28">
        <f t="shared" si="2"/>
        <v>0</v>
      </c>
      <c r="D28" s="29">
        <f>SUM(D30:D31)</f>
        <v>0</v>
      </c>
    </row>
    <row r="29" spans="1:5" s="15" customFormat="1">
      <c r="A29" s="19"/>
      <c r="B29" s="14" t="s">
        <v>10</v>
      </c>
      <c r="C29" s="28">
        <f t="shared" si="2"/>
        <v>0</v>
      </c>
      <c r="D29" s="29"/>
    </row>
    <row r="30" spans="1:5" ht="34.15" customHeight="1">
      <c r="A30" s="25" t="s">
        <v>35</v>
      </c>
      <c r="B30" s="18" t="s">
        <v>28</v>
      </c>
      <c r="C30" s="28">
        <f t="shared" si="2"/>
        <v>0</v>
      </c>
      <c r="D30" s="29">
        <v>0</v>
      </c>
    </row>
    <row r="31" spans="1:5" ht="34.15" customHeight="1">
      <c r="A31" s="25" t="s">
        <v>36</v>
      </c>
      <c r="B31" s="18" t="s">
        <v>29</v>
      </c>
      <c r="C31" s="28">
        <f t="shared" si="2"/>
        <v>0</v>
      </c>
      <c r="D31" s="29">
        <v>0</v>
      </c>
    </row>
    <row r="33" spans="2:5">
      <c r="C33" s="30"/>
      <c r="D33" s="30"/>
    </row>
    <row r="36" spans="2:5">
      <c r="B36" s="31"/>
      <c r="E36" s="30"/>
    </row>
    <row r="43" spans="2:5">
      <c r="B43" s="30"/>
      <c r="C43" s="30"/>
      <c r="D43" s="30"/>
    </row>
    <row r="44" spans="2:5">
      <c r="B44" s="32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2023-03-10T10:06:22Z</cp:lastPrinted>
  <dcterms:created xsi:type="dcterms:W3CDTF">2018-07-20T13:50:31Z</dcterms:created>
  <dcterms:modified xsi:type="dcterms:W3CDTF">2025-03-10T07:21:57Z</dcterms:modified>
</cp:coreProperties>
</file>